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45"/>
  </bookViews>
  <sheets>
    <sheet name="Предв. итоги СЭР 2020" sheetId="1" r:id="rId1"/>
  </sheets>
  <externalReferences>
    <externalReference r:id="rId2"/>
  </externalReferences>
  <definedNames>
    <definedName name="_xlnm.Print_Titles" localSheetId="0">'Предв. итоги СЭР 2020'!$2:$3</definedName>
    <definedName name="_xlnm.Print_Area" localSheetId="0">'Предв. итоги СЭР 2020'!$A$1:$G$110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52" i="1"/>
  <c r="G55" i="1"/>
  <c r="G60" i="1"/>
  <c r="G62" i="1"/>
  <c r="G54" i="1" s="1"/>
  <c r="G65" i="1" s="1"/>
  <c r="G93" i="1"/>
  <c r="F104" i="1"/>
</calcChain>
</file>

<file path=xl/sharedStrings.xml><?xml version="1.0" encoding="utf-8"?>
<sst xmlns="http://schemas.openxmlformats.org/spreadsheetml/2006/main" count="287" uniqueCount="211">
  <si>
    <t>Количество помывок в общественных банях в поселениях НАО</t>
  </si>
  <si>
    <t>9.3.</t>
  </si>
  <si>
    <t>ед.</t>
  </si>
  <si>
    <t>Количество общественных бань в поселениях НАО</t>
  </si>
  <si>
    <t>9.2.</t>
  </si>
  <si>
    <t>кВт/час</t>
  </si>
  <si>
    <t>Отдел экономики и прогнозирования</t>
  </si>
  <si>
    <t>Количество потребленной электроэнергии на цели уличного освещения</t>
  </si>
  <si>
    <t>9.1.</t>
  </si>
  <si>
    <t>Благоустройство и бытовое обслуживание населения</t>
  </si>
  <si>
    <t>%</t>
  </si>
  <si>
    <t>Доля населения, имеющего доступ к снегоходным трассам, расположенным на территории поселений НАО</t>
  </si>
  <si>
    <t>8.5.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</si>
  <si>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</si>
  <si>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8.4.</t>
  </si>
  <si>
    <t xml:space="preserve">Количество перевезенных пассажиров МП ЗР "Северная транспортная компания" по межмуниципальным маршрутам в границах Заполярного района </t>
  </si>
  <si>
    <t>8.3.</t>
  </si>
  <si>
    <t>пасс.</t>
  </si>
  <si>
    <t>Количество перевезенных пассажиров по муниципальному маршруту в границах Заполярного района</t>
  </si>
  <si>
    <t>8.2.</t>
  </si>
  <si>
    <t>км</t>
  </si>
  <si>
    <t>Протяженность автомобильных дорог общего пользования местного значения в границах поселений и на межселенной территории</t>
  </si>
  <si>
    <t>8.1.</t>
  </si>
  <si>
    <t>Дорожная деятельность и транспортные услуги</t>
  </si>
  <si>
    <t>Количество муниципальных образований, расположенных на территории Заполярного района, в которых социально значимые объекты (места массового пребывания людей) оборудованы техническими средствами защиты антитеррористической направленности</t>
  </si>
  <si>
    <t>7.5.</t>
  </si>
  <si>
    <t>Количество пожаров на территории поселений Заполярного района</t>
  </si>
  <si>
    <t>7.4.</t>
  </si>
  <si>
    <t>Доля населения поселений НАО, охваченного местной автоматизированной системой централизованного оповещения гражданской обороны</t>
  </si>
  <si>
    <t>7.3.</t>
  </si>
  <si>
    <t>чел.</t>
  </si>
  <si>
    <t>Численность населения, прошедшего обучение по вопросам ГО и ЧС</t>
  </si>
  <si>
    <t>7.2.</t>
  </si>
  <si>
    <t>Сектор ГО и ЧС, охраны общественного порядка и мобилизационной работы</t>
  </si>
  <si>
    <t>Количесво заседаний комиссии по предотвращению и ликвидации последствий чрезвычайных ситуаций и обеспечению пожарной безопасности</t>
  </si>
  <si>
    <t>7.1.</t>
  </si>
  <si>
    <t>Гражданская оборона и предупреждение чрезвычайных ситуаций</t>
  </si>
  <si>
    <t>Исполнение муниципальных программ (освоено средств от запланированных на год)</t>
  </si>
  <si>
    <t>6.3.</t>
  </si>
  <si>
    <t>из средств районного бюджета</t>
  </si>
  <si>
    <t>6.2.1.</t>
  </si>
  <si>
    <t>тыс. руб.</t>
  </si>
  <si>
    <t>Объем финансирования муниципальных программ, в том числе:</t>
  </si>
  <si>
    <t>6.2.</t>
  </si>
  <si>
    <t>Количество действующих муниципальных программ (на конец отчетного периода)</t>
  </si>
  <si>
    <t>6.1.</t>
  </si>
  <si>
    <t>Муниципальные программы</t>
  </si>
  <si>
    <t>--</t>
  </si>
  <si>
    <t>МУП "Амдермасервис"</t>
  </si>
  <si>
    <t>6.6.3.</t>
  </si>
  <si>
    <t>МП ЗР "Северная транспортная компания"</t>
  </si>
  <si>
    <t>6.6.2.</t>
  </si>
  <si>
    <t>МП ЗР "Севержилкомсервис"</t>
  </si>
  <si>
    <t>6.6.1.</t>
  </si>
  <si>
    <t>Отчисления муниципальными предприятиями части прибыли в доход районного бюджета, в том числе:</t>
  </si>
  <si>
    <t>6.6.</t>
  </si>
  <si>
    <t>Темп роста к предыдущему году</t>
  </si>
  <si>
    <t>6.5.1.</t>
  </si>
  <si>
    <t>млн. руб.</t>
  </si>
  <si>
    <t>Возврат остатков субсидий, субвенций и иных межбюджетных трансфертов, имеющих целевое назначение, прошлых лет</t>
  </si>
  <si>
    <t>6.5.</t>
  </si>
  <si>
    <t>6.4.1.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</si>
  <si>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</si>
  <si>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6.4.</t>
  </si>
  <si>
    <t>6.3.1.</t>
  </si>
  <si>
    <t>Безвозмездные поступления от других бюджетов бюджетной системы Российской Федерации (межбюджетные трансферты)</t>
  </si>
  <si>
    <t>Собственные налоговые и неналоговые доходы районного бюджета</t>
  </si>
  <si>
    <t>6.1.1.</t>
  </si>
  <si>
    <t>Управление финансов</t>
  </si>
  <si>
    <t>Доходы районного бюджета, всего, в том числе:</t>
  </si>
  <si>
    <t>Бюджетная политика</t>
  </si>
  <si>
    <t>Доход от сдачи в аренду объектов муниципальной формы собственности (в том числе земельных участков)</t>
  </si>
  <si>
    <t>5.3.</t>
  </si>
  <si>
    <t>кв. км</t>
  </si>
  <si>
    <t>Управление муниципального имущества</t>
  </si>
  <si>
    <t>Площадь земельных участков, являющихся объектами налогообложения земельным налогом</t>
  </si>
  <si>
    <t>5.2.</t>
  </si>
  <si>
    <t>учредителем которых является Администрация Заполярного района</t>
  </si>
  <si>
    <t>5.1.1.</t>
  </si>
  <si>
    <t>Количество муниципальных предприятий Заполярного района, в том числе:</t>
  </si>
  <si>
    <t>5.1.</t>
  </si>
  <si>
    <t>Муниципальное имущество и муниципальные унитарные предприятия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</si>
  <si>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</si>
  <si>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4.9.</t>
  </si>
  <si>
    <t>Количество причалов, содержащихся в надлежащем порядке</t>
  </si>
  <si>
    <t>4.8.</t>
  </si>
  <si>
    <t>Количество взлетно-посадочных полос и вертолетных площадок, содержащихся в надлежащем порядке</t>
  </si>
  <si>
    <t>4.7.</t>
  </si>
  <si>
    <t>Количество жилых домов, в которых проведен текущий и (или) капитальный ремонт</t>
  </si>
  <si>
    <t>4.6.</t>
  </si>
  <si>
    <t>кв. м</t>
  </si>
  <si>
    <t>Общая площадь жилых помещений, приходящаяся в среднем на одного жителя</t>
  </si>
  <si>
    <t>4.5.</t>
  </si>
  <si>
    <t>городского поселения</t>
  </si>
  <si>
    <t>4.4.2.</t>
  </si>
  <si>
    <t>сельских поселений</t>
  </si>
  <si>
    <t>4.4.1.</t>
  </si>
  <si>
    <t>Ввод в эксплуатацию (приобретение) муниципального жилого фонда на территории поселений НАО, в том числе:</t>
  </si>
  <si>
    <t>4.4.</t>
  </si>
  <si>
    <t>4.3.2.</t>
  </si>
  <si>
    <t>4.3.1.</t>
  </si>
  <si>
    <t>Количество граждан, стоящих в очереди на предоставление жилых помещений на условиях социального найма, в том числе:</t>
  </si>
  <si>
    <t>4.3.</t>
  </si>
  <si>
    <t>4.2.2.</t>
  </si>
  <si>
    <t>4.2.1.</t>
  </si>
  <si>
    <t>тыс. кв. м</t>
  </si>
  <si>
    <t>Площадь аварийного жилого фонда на территории поселений НАО, в том числе:</t>
  </si>
  <si>
    <t>4.2.</t>
  </si>
  <si>
    <t>муниципального</t>
  </si>
  <si>
    <t>4.1.1.</t>
  </si>
  <si>
    <t>Отдел ЖКХ, энергетики, транспорта и экологии</t>
  </si>
  <si>
    <t>Площадь жилого фонда на территории городского и сельских поселений НАО, в том числе:</t>
  </si>
  <si>
    <t>4.1.</t>
  </si>
  <si>
    <t>Строительство и обеспечение граждан жильем</t>
  </si>
  <si>
    <t>Количество созданных площадок (мест накопления отходов) в сельских поселениях НАО</t>
  </si>
  <si>
    <t>3.13.</t>
  </si>
  <si>
    <t>Количество ликвидированных несанкционированных мест размещения отходов в сельских поселениях НАО</t>
  </si>
  <si>
    <t>3.12.</t>
  </si>
  <si>
    <t>Количество инцидентов на электросетях в сельских поселениях НАО</t>
  </si>
  <si>
    <t>3.11.</t>
  </si>
  <si>
    <t>Количество инцидентов на сетях тепло- и водоснабжения в сельских поселениях НАО</t>
  </si>
  <si>
    <t>3.10.</t>
  </si>
  <si>
    <t>Доля населения Заполярного района, обеспеченная качественной питьевой водой из систем централизованного водоснабжения</t>
  </si>
  <si>
    <t>3.9.</t>
  </si>
  <si>
    <t>Доля сельского населения Заполярного района, обеспеченная водой питьевого качества</t>
  </si>
  <si>
    <t>3.8.</t>
  </si>
  <si>
    <t>кг./кВт*ч</t>
  </si>
  <si>
    <t>Удельный расход топлива на дизельных электростанциях</t>
  </si>
  <si>
    <t>3.7.</t>
  </si>
  <si>
    <t>Количество домов в сельских населенных пунктах, в которых весь жилой фонд подключен к системе централизованного теплоснабжения</t>
  </si>
  <si>
    <t>Протяженность сетей водоснабжения в сельских поселениях НАО</t>
  </si>
  <si>
    <t>3.6.</t>
  </si>
  <si>
    <t>Ветхие</t>
  </si>
  <si>
    <t>3.5.1.</t>
  </si>
  <si>
    <t>Протяженность сетей электроснабжения в поселениях НАО, в том числе:</t>
  </si>
  <si>
    <t>3.5.</t>
  </si>
  <si>
    <t>3.4.1.</t>
  </si>
  <si>
    <t>Протяженность сетей теплоснабжения в двухтрубном исполнении в поселениях НАО, в том числе:</t>
  </si>
  <si>
    <t>3.4.</t>
  </si>
  <si>
    <t>Природный газ</t>
  </si>
  <si>
    <t>3.3.5.</t>
  </si>
  <si>
    <t>Холодная вода</t>
  </si>
  <si>
    <t>3.3.4.</t>
  </si>
  <si>
    <t>куб. м на 1 чел. населения</t>
  </si>
  <si>
    <t>Горячая вода</t>
  </si>
  <si>
    <t>3.3.3.</t>
  </si>
  <si>
    <t>Гкал на 1 кв. м</t>
  </si>
  <si>
    <t>Тепловая энергия</t>
  </si>
  <si>
    <t>3.3.2.</t>
  </si>
  <si>
    <t>кВат*час на 1 чел. населения</t>
  </si>
  <si>
    <t>Электрическая энергия</t>
  </si>
  <si>
    <t>3.3.1.</t>
  </si>
  <si>
    <t>Удельная величина потребления энергетических ресурсов муниципальными бюджетными учреждениями:</t>
  </si>
  <si>
    <t>3.3.</t>
  </si>
  <si>
    <t>3.2.5.</t>
  </si>
  <si>
    <t>3.2.4.</t>
  </si>
  <si>
    <t>куб. м на 1 проживающего</t>
  </si>
  <si>
    <t>3.2.3.</t>
  </si>
  <si>
    <t>3.2.2.</t>
  </si>
  <si>
    <t>кВат/час на 1 проживающего</t>
  </si>
  <si>
    <t>3.2.1.</t>
  </si>
  <si>
    <t>Удельная величина потребления энергетических ресурсов в многоквартирных домах:</t>
  </si>
  <si>
    <t>3.2.</t>
  </si>
  <si>
    <t>топливные брикеты</t>
  </si>
  <si>
    <t>3.1.4.</t>
  </si>
  <si>
    <t>куб. м</t>
  </si>
  <si>
    <t>дрова</t>
  </si>
  <si>
    <t>3.1.3.</t>
  </si>
  <si>
    <t>дизельное топливо</t>
  </si>
  <si>
    <t>3.1.2.</t>
  </si>
  <si>
    <t>т</t>
  </si>
  <si>
    <t>уголь</t>
  </si>
  <si>
    <t>3.1.1.</t>
  </si>
  <si>
    <t>Объем топлива, завозимого коммунальными организациями в сельские поселения НАО, в том числе:</t>
  </si>
  <si>
    <t>3.1.</t>
  </si>
  <si>
    <t>Жилищно-коммунальное хозяйство</t>
  </si>
  <si>
    <t>МКУ ЗР "Северное"</t>
  </si>
  <si>
    <t>2.3.3.</t>
  </si>
  <si>
    <t>2.3.2.</t>
  </si>
  <si>
    <t>руб.</t>
  </si>
  <si>
    <t>2.3.1.</t>
  </si>
  <si>
    <t xml:space="preserve">Среднемесячная номинальная начисленная заработная плата работников предприятий и учреждений, учредителем которых является Администрация Заполярного района, в том числе: </t>
  </si>
  <si>
    <t>2.3.</t>
  </si>
  <si>
    <t>2.2.3.</t>
  </si>
  <si>
    <t>2.2.2.</t>
  </si>
  <si>
    <t>тыс. чел.</t>
  </si>
  <si>
    <t>2.2.1.</t>
  </si>
  <si>
    <t>Среднесписочная численность работников (без внешних совместителей) предприятий и учреждений, учредителем которых является Администрация Заполярного района, в том числе:</t>
  </si>
  <si>
    <t>2.2.</t>
  </si>
  <si>
    <t>2.1.3.</t>
  </si>
  <si>
    <t>2.1.2.</t>
  </si>
  <si>
    <t>млн руб.</t>
  </si>
  <si>
    <t>2.1.1.</t>
  </si>
  <si>
    <t>Фонд оплаты труда работников предприятий, учреждений, учредителем которых является Администрация Заполярного района, в том числе:</t>
  </si>
  <si>
    <t>2.1.</t>
  </si>
  <si>
    <t>Труд</t>
  </si>
  <si>
    <t xml:space="preserve">в сельских поселениях </t>
  </si>
  <si>
    <t>1.1.2.</t>
  </si>
  <si>
    <t xml:space="preserve">в городском поселении </t>
  </si>
  <si>
    <t>1.1.1.</t>
  </si>
  <si>
    <t>Численность населения (среднегодовая), в том числе:</t>
  </si>
  <si>
    <t>1.1.</t>
  </si>
  <si>
    <t>Демографические показатели</t>
  </si>
  <si>
    <t>Оценка             2020 год</t>
  </si>
  <si>
    <t>Итоги           за 8 месяцев 2020 года</t>
  </si>
  <si>
    <t>Отчет            2019 год</t>
  </si>
  <si>
    <t>Ед. изм.</t>
  </si>
  <si>
    <t>Субъекты прогнозирования</t>
  </si>
  <si>
    <t>Показатели</t>
  </si>
  <si>
    <t>N</t>
  </si>
  <si>
    <t>Предварительные итоги социально - экономического развития муниципального  района «Заполярный район»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</si>
</sst>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0" fillId="0" borderId="0" xfId="0" applyNumberFormat="1"/>
    <xf numFmtId="3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04.%20&#1048;&#1088;&#1080;&#1085;&#1072;%20&#1055;&#1072;&#1074;&#1083;&#1086;&#1074;&#1085;&#1072;\@&#1057;&#1069;&#1056;%20&#1047;&#1056;\2021-2023%20&#1087;&#1088;&#1086;&#1075;&#1085;&#1086;&#1079;\&#1087;&#1088;&#1086;&#1075;&#1085;&#1086;&#1079;%20&#1058;&#1040;&#1041;&#1051;&#1048;&#1062;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отчет за 8 мес."/>
      <sheetName val="Лист1"/>
      <sheetName val="прогноз с 21-23"/>
      <sheetName val="программы ЛБО"/>
      <sheetName val="статистика"/>
      <sheetName val="жилье"/>
      <sheetName val="уточненный прогноз с 21-23 (2)"/>
    </sheetNames>
    <sheetDataSet>
      <sheetData sheetId="0"/>
      <sheetData sheetId="1"/>
      <sheetData sheetId="2"/>
      <sheetData sheetId="3"/>
      <sheetData sheetId="4">
        <row r="13">
          <cell r="J13">
            <v>1148423.8999999999</v>
          </cell>
        </row>
      </sheetData>
      <sheetData sheetId="5">
        <row r="5">
          <cell r="J5">
            <v>18901.666666666664</v>
          </cell>
        </row>
        <row r="6">
          <cell r="J6">
            <v>7307</v>
          </cell>
        </row>
        <row r="7">
          <cell r="J7">
            <v>11594.666666666666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10"/>
  <sheetViews>
    <sheetView tabSelected="1" zoomScaleNormal="100" zoomScaleSheetLayoutView="75" workbookViewId="0">
      <pane ySplit="3" topLeftCell="A4" activePane="bottomLeft" state="frozen"/>
      <selection pane="bottomLeft" activeCell="N18" sqref="N18"/>
    </sheetView>
  </sheetViews>
  <sheetFormatPr defaultRowHeight="15" outlineLevelRow="1" x14ac:dyDescent="0.25"/>
  <cols>
    <col min="1" max="1" width="9.28515625" style="1" bestFit="1" customWidth="1"/>
    <col min="2" max="2" width="29.140625" style="1" customWidth="1"/>
    <col min="3" max="3" width="17.42578125" style="1" customWidth="1"/>
    <col min="4" max="4" width="14.85546875" style="1" customWidth="1"/>
    <col min="5" max="6" width="12.28515625" style="1" customWidth="1"/>
    <col min="7" max="7" width="13.28515625" style="1" customWidth="1"/>
    <col min="8" max="8" width="10.5703125" bestFit="1" customWidth="1"/>
  </cols>
  <sheetData>
    <row r="1" spans="1:8" ht="43.5" customHeight="1" thickBot="1" x14ac:dyDescent="0.3">
      <c r="B1" s="43" t="s">
        <v>210</v>
      </c>
      <c r="C1" s="43"/>
      <c r="D1" s="43"/>
      <c r="E1" s="43"/>
      <c r="F1" s="43"/>
      <c r="G1" s="43"/>
    </row>
    <row r="2" spans="1:8" ht="44.25" customHeight="1" x14ac:dyDescent="0.25">
      <c r="A2" s="40" t="s">
        <v>209</v>
      </c>
      <c r="B2" s="40" t="s">
        <v>208</v>
      </c>
      <c r="C2" s="40" t="s">
        <v>207</v>
      </c>
      <c r="D2" s="40" t="s">
        <v>206</v>
      </c>
      <c r="E2" s="40" t="s">
        <v>205</v>
      </c>
      <c r="F2" s="40" t="s">
        <v>204</v>
      </c>
      <c r="G2" s="40" t="s">
        <v>203</v>
      </c>
    </row>
    <row r="3" spans="1:8" ht="15.75" thickBot="1" x14ac:dyDescent="0.3">
      <c r="A3" s="41"/>
      <c r="B3" s="41"/>
      <c r="C3" s="41"/>
      <c r="D3" s="41"/>
      <c r="E3" s="41"/>
      <c r="F3" s="41"/>
      <c r="G3" s="41"/>
    </row>
    <row r="4" spans="1:8" ht="15.75" thickBot="1" x14ac:dyDescent="0.3">
      <c r="A4" s="6">
        <v>1</v>
      </c>
      <c r="B4" s="7">
        <v>2</v>
      </c>
      <c r="C4" s="7">
        <v>3</v>
      </c>
      <c r="D4" s="7">
        <v>4</v>
      </c>
      <c r="E4" s="7">
        <v>5</v>
      </c>
      <c r="F4" s="7"/>
      <c r="G4" s="7">
        <v>6</v>
      </c>
    </row>
    <row r="5" spans="1:8" ht="15.75" thickBot="1" x14ac:dyDescent="0.3">
      <c r="A5" s="6">
        <v>1</v>
      </c>
      <c r="B5" s="44" t="s">
        <v>202</v>
      </c>
      <c r="C5" s="45"/>
      <c r="D5" s="45"/>
      <c r="E5" s="45"/>
      <c r="F5" s="45"/>
      <c r="G5" s="45"/>
    </row>
    <row r="6" spans="1:8" ht="36" customHeight="1" thickBot="1" x14ac:dyDescent="0.3">
      <c r="A6" s="6" t="s">
        <v>201</v>
      </c>
      <c r="B6" s="5" t="s">
        <v>200</v>
      </c>
      <c r="C6" s="46" t="s">
        <v>6</v>
      </c>
      <c r="D6" s="40" t="s">
        <v>185</v>
      </c>
      <c r="E6" s="16">
        <v>19</v>
      </c>
      <c r="F6" s="16">
        <v>18.899999999999999</v>
      </c>
      <c r="G6" s="25">
        <f>[1]статистика!J5/1000</f>
        <v>18.901666666666664</v>
      </c>
    </row>
    <row r="7" spans="1:8" ht="18.75" customHeight="1" thickBot="1" x14ac:dyDescent="0.3">
      <c r="A7" s="6" t="s">
        <v>199</v>
      </c>
      <c r="B7" s="28" t="s">
        <v>198</v>
      </c>
      <c r="C7" s="47"/>
      <c r="D7" s="42"/>
      <c r="E7" s="35">
        <v>7.28</v>
      </c>
      <c r="F7" s="35">
        <v>7.31</v>
      </c>
      <c r="G7" s="25">
        <f>[1]статистика!J6/1000</f>
        <v>7.3070000000000004</v>
      </c>
      <c r="H7" s="13"/>
    </row>
    <row r="8" spans="1:8" ht="21.75" customHeight="1" thickBot="1" x14ac:dyDescent="0.3">
      <c r="A8" s="6" t="s">
        <v>197</v>
      </c>
      <c r="B8" s="28" t="s">
        <v>196</v>
      </c>
      <c r="C8" s="48"/>
      <c r="D8" s="41"/>
      <c r="E8" s="35">
        <v>11.72</v>
      </c>
      <c r="F8" s="35">
        <v>11.59</v>
      </c>
      <c r="G8" s="25">
        <f>[1]статистика!J7/1000</f>
        <v>11.594666666666667</v>
      </c>
      <c r="H8" s="13"/>
    </row>
    <row r="9" spans="1:8" ht="15.75" thickBot="1" x14ac:dyDescent="0.3">
      <c r="A9" s="6">
        <v>2</v>
      </c>
      <c r="B9" s="44" t="s">
        <v>195</v>
      </c>
      <c r="C9" s="45"/>
      <c r="D9" s="45"/>
      <c r="E9" s="45"/>
      <c r="F9" s="45"/>
      <c r="G9" s="45"/>
    </row>
    <row r="10" spans="1:8" ht="33" customHeight="1" thickBot="1" x14ac:dyDescent="0.3">
      <c r="A10" s="6" t="s">
        <v>194</v>
      </c>
      <c r="B10" s="49" t="s">
        <v>193</v>
      </c>
      <c r="C10" s="50"/>
      <c r="D10" s="50"/>
      <c r="E10" s="50"/>
      <c r="F10" s="50"/>
      <c r="G10" s="50"/>
    </row>
    <row r="11" spans="1:8" ht="15.75" thickBot="1" x14ac:dyDescent="0.3">
      <c r="A11" s="6" t="s">
        <v>192</v>
      </c>
      <c r="B11" s="28" t="s">
        <v>52</v>
      </c>
      <c r="C11" s="40" t="s">
        <v>6</v>
      </c>
      <c r="D11" s="40" t="s">
        <v>191</v>
      </c>
      <c r="E11" s="16">
        <v>500.4</v>
      </c>
      <c r="F11" s="16">
        <v>367</v>
      </c>
      <c r="G11" s="16">
        <v>550</v>
      </c>
    </row>
    <row r="12" spans="1:8" ht="30.75" thickBot="1" x14ac:dyDescent="0.3">
      <c r="A12" s="6" t="s">
        <v>190</v>
      </c>
      <c r="B12" s="28" t="s">
        <v>50</v>
      </c>
      <c r="C12" s="42"/>
      <c r="D12" s="42"/>
      <c r="E12" s="34">
        <v>13.8</v>
      </c>
      <c r="F12" s="33">
        <v>11.3</v>
      </c>
      <c r="G12" s="16">
        <v>16.899999999999999</v>
      </c>
    </row>
    <row r="13" spans="1:8" ht="15.75" thickBot="1" x14ac:dyDescent="0.3">
      <c r="A13" s="6" t="s">
        <v>189</v>
      </c>
      <c r="B13" s="32" t="s">
        <v>176</v>
      </c>
      <c r="C13" s="41"/>
      <c r="D13" s="41"/>
      <c r="E13" s="31">
        <v>36.524999999999999</v>
      </c>
      <c r="F13" s="31">
        <v>25.4</v>
      </c>
      <c r="G13" s="31">
        <v>38.097000000000001</v>
      </c>
    </row>
    <row r="14" spans="1:8" ht="31.5" customHeight="1" thickBot="1" x14ac:dyDescent="0.3">
      <c r="A14" s="6" t="s">
        <v>188</v>
      </c>
      <c r="B14" s="49" t="s">
        <v>187</v>
      </c>
      <c r="C14" s="50"/>
      <c r="D14" s="50"/>
      <c r="E14" s="50"/>
      <c r="F14" s="50"/>
      <c r="G14" s="50"/>
    </row>
    <row r="15" spans="1:8" ht="15.75" thickBot="1" x14ac:dyDescent="0.3">
      <c r="A15" s="6" t="s">
        <v>186</v>
      </c>
      <c r="B15" s="28" t="s">
        <v>52</v>
      </c>
      <c r="C15" s="40" t="s">
        <v>6</v>
      </c>
      <c r="D15" s="40" t="s">
        <v>185</v>
      </c>
      <c r="E15" s="30">
        <v>0.73799999999999999</v>
      </c>
      <c r="F15" s="29">
        <v>0.79700000000000004</v>
      </c>
      <c r="G15" s="7">
        <v>0.79700000000000004</v>
      </c>
    </row>
    <row r="16" spans="1:8" ht="30.75" thickBot="1" x14ac:dyDescent="0.3">
      <c r="A16" s="6" t="s">
        <v>184</v>
      </c>
      <c r="B16" s="28" t="s">
        <v>50</v>
      </c>
      <c r="C16" s="42"/>
      <c r="D16" s="42"/>
      <c r="E16" s="20">
        <v>1.6E-2</v>
      </c>
      <c r="F16" s="7">
        <v>2.1000000000000001E-2</v>
      </c>
      <c r="G16" s="7">
        <v>2.1000000000000001E-2</v>
      </c>
    </row>
    <row r="17" spans="1:7" ht="15.75" thickBot="1" x14ac:dyDescent="0.3">
      <c r="A17" s="6" t="s">
        <v>183</v>
      </c>
      <c r="B17" s="28" t="s">
        <v>176</v>
      </c>
      <c r="C17" s="41"/>
      <c r="D17" s="41"/>
      <c r="E17" s="7">
        <v>4.2000000000000003E-2</v>
      </c>
      <c r="F17" s="7">
        <v>4.2999999999999997E-2</v>
      </c>
      <c r="G17" s="7">
        <v>4.2999999999999997E-2</v>
      </c>
    </row>
    <row r="18" spans="1:7" ht="30" customHeight="1" thickBot="1" x14ac:dyDescent="0.3">
      <c r="A18" s="6" t="s">
        <v>182</v>
      </c>
      <c r="B18" s="49" t="s">
        <v>181</v>
      </c>
      <c r="C18" s="50"/>
      <c r="D18" s="50"/>
      <c r="E18" s="51"/>
      <c r="F18" s="51"/>
      <c r="G18" s="50"/>
    </row>
    <row r="19" spans="1:7" ht="21" customHeight="1" thickBot="1" x14ac:dyDescent="0.3">
      <c r="A19" s="6" t="s">
        <v>180</v>
      </c>
      <c r="B19" s="28" t="s">
        <v>52</v>
      </c>
      <c r="C19" s="40" t="s">
        <v>6</v>
      </c>
      <c r="D19" s="52" t="s">
        <v>179</v>
      </c>
      <c r="E19" s="37">
        <v>56501</v>
      </c>
      <c r="F19" s="37">
        <v>57501</v>
      </c>
      <c r="G19" s="38">
        <v>57501</v>
      </c>
    </row>
    <row r="20" spans="1:7" ht="30.75" thickBot="1" x14ac:dyDescent="0.3">
      <c r="A20" s="6" t="s">
        <v>178</v>
      </c>
      <c r="B20" s="28" t="s">
        <v>50</v>
      </c>
      <c r="C20" s="42"/>
      <c r="D20" s="53"/>
      <c r="E20" s="39">
        <v>72130.94</v>
      </c>
      <c r="F20" s="39">
        <v>67423.58</v>
      </c>
      <c r="G20" s="8">
        <v>67423.58</v>
      </c>
    </row>
    <row r="21" spans="1:7" ht="15.75" thickBot="1" x14ac:dyDescent="0.3">
      <c r="A21" s="6" t="s">
        <v>177</v>
      </c>
      <c r="B21" s="28" t="s">
        <v>176</v>
      </c>
      <c r="C21" s="41"/>
      <c r="D21" s="54"/>
      <c r="E21" s="39">
        <v>72470.240000000005</v>
      </c>
      <c r="F21" s="39">
        <v>73831.399999999994</v>
      </c>
      <c r="G21" s="8">
        <v>73831.399999999994</v>
      </c>
    </row>
    <row r="22" spans="1:7" ht="15.75" thickBot="1" x14ac:dyDescent="0.3">
      <c r="A22" s="6">
        <v>3</v>
      </c>
      <c r="B22" s="44" t="s">
        <v>175</v>
      </c>
      <c r="C22" s="45"/>
      <c r="D22" s="45"/>
      <c r="E22" s="55"/>
      <c r="F22" s="55"/>
      <c r="G22" s="45"/>
    </row>
    <row r="23" spans="1:7" ht="23.25" customHeight="1" thickBot="1" x14ac:dyDescent="0.3">
      <c r="A23" s="6" t="s">
        <v>174</v>
      </c>
      <c r="B23" s="49" t="s">
        <v>173</v>
      </c>
      <c r="C23" s="50"/>
      <c r="D23" s="50"/>
      <c r="E23" s="50"/>
      <c r="F23" s="50"/>
      <c r="G23" s="50"/>
    </row>
    <row r="24" spans="1:7" ht="15.75" thickBot="1" x14ac:dyDescent="0.3">
      <c r="A24" s="6" t="s">
        <v>172</v>
      </c>
      <c r="B24" s="5" t="s">
        <v>171</v>
      </c>
      <c r="C24" s="46" t="s">
        <v>6</v>
      </c>
      <c r="D24" s="40" t="s">
        <v>170</v>
      </c>
      <c r="E24" s="8">
        <v>24388.15</v>
      </c>
      <c r="F24" s="8">
        <v>19783</v>
      </c>
      <c r="G24" s="8">
        <v>20313</v>
      </c>
    </row>
    <row r="25" spans="1:7" ht="15.75" thickBot="1" x14ac:dyDescent="0.3">
      <c r="A25" s="6" t="s">
        <v>169</v>
      </c>
      <c r="B25" s="5" t="s">
        <v>168</v>
      </c>
      <c r="C25" s="47"/>
      <c r="D25" s="41"/>
      <c r="E25" s="8">
        <v>11673.95</v>
      </c>
      <c r="F25" s="8">
        <v>11661</v>
      </c>
      <c r="G25" s="8">
        <v>11661</v>
      </c>
    </row>
    <row r="26" spans="1:7" ht="15.75" thickBot="1" x14ac:dyDescent="0.3">
      <c r="A26" s="6" t="s">
        <v>167</v>
      </c>
      <c r="B26" s="5" t="s">
        <v>166</v>
      </c>
      <c r="C26" s="47"/>
      <c r="D26" s="40" t="s">
        <v>165</v>
      </c>
      <c r="E26" s="8">
        <v>10487</v>
      </c>
      <c r="F26" s="8">
        <v>7548</v>
      </c>
      <c r="G26" s="8">
        <v>7690</v>
      </c>
    </row>
    <row r="27" spans="1:7" ht="15.75" thickBot="1" x14ac:dyDescent="0.3">
      <c r="A27" s="26" t="s">
        <v>164</v>
      </c>
      <c r="B27" s="5" t="s">
        <v>163</v>
      </c>
      <c r="C27" s="48"/>
      <c r="D27" s="41"/>
      <c r="E27" s="16">
        <v>51.6</v>
      </c>
      <c r="F27" s="16"/>
      <c r="G27" s="16">
        <v>55</v>
      </c>
    </row>
    <row r="28" spans="1:7" ht="21" customHeight="1" thickBot="1" x14ac:dyDescent="0.3">
      <c r="A28" s="26" t="s">
        <v>162</v>
      </c>
      <c r="B28" s="49" t="s">
        <v>161</v>
      </c>
      <c r="C28" s="50"/>
      <c r="D28" s="50"/>
      <c r="E28" s="50"/>
      <c r="F28" s="50"/>
      <c r="G28" s="50"/>
    </row>
    <row r="29" spans="1:7" ht="36.75" customHeight="1" thickBot="1" x14ac:dyDescent="0.3">
      <c r="A29" s="26" t="s">
        <v>160</v>
      </c>
      <c r="B29" s="5" t="s">
        <v>150</v>
      </c>
      <c r="C29" s="40" t="s">
        <v>110</v>
      </c>
      <c r="D29" s="7" t="s">
        <v>159</v>
      </c>
      <c r="E29" s="7">
        <v>936.5</v>
      </c>
      <c r="F29" s="7">
        <v>939.6</v>
      </c>
      <c r="G29" s="15">
        <v>939.6</v>
      </c>
    </row>
    <row r="30" spans="1:7" ht="15.75" thickBot="1" x14ac:dyDescent="0.3">
      <c r="A30" s="26" t="s">
        <v>158</v>
      </c>
      <c r="B30" s="5" t="s">
        <v>147</v>
      </c>
      <c r="C30" s="42"/>
      <c r="D30" s="7" t="s">
        <v>146</v>
      </c>
      <c r="E30" s="15">
        <v>0.36</v>
      </c>
      <c r="F30" s="15">
        <v>0.36</v>
      </c>
      <c r="G30" s="15">
        <v>0.36</v>
      </c>
    </row>
    <row r="31" spans="1:7" ht="19.5" customHeight="1" thickBot="1" x14ac:dyDescent="0.3">
      <c r="A31" s="26" t="s">
        <v>157</v>
      </c>
      <c r="B31" s="5" t="s">
        <v>144</v>
      </c>
      <c r="C31" s="42"/>
      <c r="D31" s="40" t="s">
        <v>156</v>
      </c>
      <c r="E31" s="15">
        <v>13.9</v>
      </c>
      <c r="F31" s="15">
        <v>13.9</v>
      </c>
      <c r="G31" s="27">
        <v>13.9</v>
      </c>
    </row>
    <row r="32" spans="1:7" ht="16.5" customHeight="1" thickBot="1" x14ac:dyDescent="0.3">
      <c r="A32" s="26" t="s">
        <v>155</v>
      </c>
      <c r="B32" s="5" t="s">
        <v>141</v>
      </c>
      <c r="C32" s="42"/>
      <c r="D32" s="42"/>
      <c r="E32" s="15">
        <v>17.899999999999999</v>
      </c>
      <c r="F32" s="15">
        <v>17.8</v>
      </c>
      <c r="G32" s="7">
        <v>17.8</v>
      </c>
    </row>
    <row r="33" spans="1:7" ht="18" customHeight="1" thickBot="1" x14ac:dyDescent="0.3">
      <c r="A33" s="26" t="s">
        <v>154</v>
      </c>
      <c r="B33" s="5" t="s">
        <v>139</v>
      </c>
      <c r="C33" s="41"/>
      <c r="D33" s="41"/>
      <c r="E33" s="15">
        <v>88.5</v>
      </c>
      <c r="F33" s="15">
        <v>88.6</v>
      </c>
      <c r="G33" s="15">
        <v>88.6</v>
      </c>
    </row>
    <row r="34" spans="1:7" ht="19.5" customHeight="1" thickBot="1" x14ac:dyDescent="0.3">
      <c r="A34" s="26" t="s">
        <v>153</v>
      </c>
      <c r="B34" s="49" t="s">
        <v>152</v>
      </c>
      <c r="C34" s="50"/>
      <c r="D34" s="50"/>
      <c r="E34" s="50"/>
      <c r="F34" s="50"/>
      <c r="G34" s="50"/>
    </row>
    <row r="35" spans="1:7" ht="33" customHeight="1" thickBot="1" x14ac:dyDescent="0.3">
      <c r="A35" s="26" t="s">
        <v>151</v>
      </c>
      <c r="B35" s="5" t="s">
        <v>150</v>
      </c>
      <c r="C35" s="40" t="s">
        <v>110</v>
      </c>
      <c r="D35" s="7" t="s">
        <v>149</v>
      </c>
      <c r="E35" s="7">
        <v>310</v>
      </c>
      <c r="F35" s="7">
        <v>310</v>
      </c>
      <c r="G35" s="7">
        <v>310</v>
      </c>
    </row>
    <row r="36" spans="1:7" ht="15.75" customHeight="1" thickBot="1" x14ac:dyDescent="0.3">
      <c r="A36" s="26" t="s">
        <v>148</v>
      </c>
      <c r="B36" s="5" t="s">
        <v>147</v>
      </c>
      <c r="C36" s="42"/>
      <c r="D36" s="7" t="s">
        <v>146</v>
      </c>
      <c r="E36" s="7">
        <v>0.28000000000000003</v>
      </c>
      <c r="F36" s="7">
        <v>0.28000000000000003</v>
      </c>
      <c r="G36" s="7">
        <v>0.28000000000000003</v>
      </c>
    </row>
    <row r="37" spans="1:7" ht="18" customHeight="1" thickBot="1" x14ac:dyDescent="0.3">
      <c r="A37" s="26" t="s">
        <v>145</v>
      </c>
      <c r="B37" s="5" t="s">
        <v>144</v>
      </c>
      <c r="C37" s="42"/>
      <c r="D37" s="40" t="s">
        <v>143</v>
      </c>
      <c r="E37" s="7">
        <v>0.05</v>
      </c>
      <c r="F37" s="7">
        <v>0.05</v>
      </c>
      <c r="G37" s="7">
        <v>0.05</v>
      </c>
    </row>
    <row r="38" spans="1:7" ht="15.75" customHeight="1" thickBot="1" x14ac:dyDescent="0.3">
      <c r="A38" s="26" t="s">
        <v>142</v>
      </c>
      <c r="B38" s="5" t="s">
        <v>141</v>
      </c>
      <c r="C38" s="42"/>
      <c r="D38" s="42"/>
      <c r="E38" s="7">
        <v>0.62</v>
      </c>
      <c r="F38" s="7">
        <v>0.62</v>
      </c>
      <c r="G38" s="7">
        <v>0.62</v>
      </c>
    </row>
    <row r="39" spans="1:7" ht="16.5" customHeight="1" thickBot="1" x14ac:dyDescent="0.3">
      <c r="A39" s="26" t="s">
        <v>140</v>
      </c>
      <c r="B39" s="5" t="s">
        <v>139</v>
      </c>
      <c r="C39" s="42"/>
      <c r="D39" s="41"/>
      <c r="E39" s="7">
        <v>159.4</v>
      </c>
      <c r="F39" s="7">
        <v>159.4</v>
      </c>
      <c r="G39" s="7">
        <v>159.4</v>
      </c>
    </row>
    <row r="40" spans="1:7" ht="72.75" customHeight="1" thickBot="1" x14ac:dyDescent="0.3">
      <c r="A40" s="26" t="s">
        <v>138</v>
      </c>
      <c r="B40" s="5" t="s">
        <v>137</v>
      </c>
      <c r="C40" s="42"/>
      <c r="D40" s="7" t="s">
        <v>20</v>
      </c>
      <c r="E40" s="7">
        <v>23.731999999999999</v>
      </c>
      <c r="F40" s="7">
        <v>23.731999999999999</v>
      </c>
      <c r="G40" s="7">
        <v>23.731999999999999</v>
      </c>
    </row>
    <row r="41" spans="1:7" ht="15.75" customHeight="1" thickBot="1" x14ac:dyDescent="0.3">
      <c r="A41" s="26" t="s">
        <v>136</v>
      </c>
      <c r="B41" s="5" t="s">
        <v>132</v>
      </c>
      <c r="C41" s="42"/>
      <c r="D41" s="7" t="s">
        <v>20</v>
      </c>
      <c r="E41" s="7">
        <v>0</v>
      </c>
      <c r="F41" s="7">
        <v>0</v>
      </c>
      <c r="G41" s="7">
        <v>0</v>
      </c>
    </row>
    <row r="42" spans="1:7" ht="45.75" customHeight="1" thickBot="1" x14ac:dyDescent="0.3">
      <c r="A42" s="26" t="s">
        <v>135</v>
      </c>
      <c r="B42" s="5" t="s">
        <v>134</v>
      </c>
      <c r="C42" s="42"/>
      <c r="D42" s="7" t="s">
        <v>20</v>
      </c>
      <c r="E42" s="7">
        <v>305</v>
      </c>
      <c r="F42" s="7">
        <v>305</v>
      </c>
      <c r="G42" s="7">
        <v>305</v>
      </c>
    </row>
    <row r="43" spans="1:7" ht="15.75" customHeight="1" thickBot="1" x14ac:dyDescent="0.3">
      <c r="A43" s="26" t="s">
        <v>133</v>
      </c>
      <c r="B43" s="5" t="s">
        <v>132</v>
      </c>
      <c r="C43" s="42"/>
      <c r="D43" s="7" t="s">
        <v>20</v>
      </c>
      <c r="E43" s="7">
        <v>40.6</v>
      </c>
      <c r="F43" s="7">
        <v>40.6</v>
      </c>
      <c r="G43" s="7">
        <v>40.6</v>
      </c>
    </row>
    <row r="44" spans="1:7" ht="45.75" customHeight="1" thickBot="1" x14ac:dyDescent="0.3">
      <c r="A44" s="26" t="s">
        <v>131</v>
      </c>
      <c r="B44" s="5" t="s">
        <v>130</v>
      </c>
      <c r="C44" s="42"/>
      <c r="D44" s="7" t="s">
        <v>20</v>
      </c>
      <c r="E44" s="7">
        <v>22.15</v>
      </c>
      <c r="F44" s="7">
        <v>22.15</v>
      </c>
      <c r="G44" s="7">
        <v>22.15</v>
      </c>
    </row>
    <row r="45" spans="1:7" ht="81" hidden="1" customHeight="1" outlineLevel="1" thickBot="1" x14ac:dyDescent="0.3">
      <c r="A45" s="26" t="s">
        <v>128</v>
      </c>
      <c r="B45" s="5" t="s">
        <v>129</v>
      </c>
      <c r="C45" s="42"/>
      <c r="D45" s="7" t="s">
        <v>2</v>
      </c>
      <c r="E45" s="7"/>
      <c r="F45" s="7"/>
      <c r="G45" s="7"/>
    </row>
    <row r="46" spans="1:7" ht="42" customHeight="1" collapsed="1" thickBot="1" x14ac:dyDescent="0.3">
      <c r="A46" s="26" t="s">
        <v>128</v>
      </c>
      <c r="B46" s="5" t="s">
        <v>127</v>
      </c>
      <c r="C46" s="42"/>
      <c r="D46" s="7" t="s">
        <v>126</v>
      </c>
      <c r="E46" s="7">
        <v>0.28699999999999998</v>
      </c>
      <c r="F46" s="7">
        <v>0.28699999999999998</v>
      </c>
      <c r="G46" s="7">
        <v>0.28699999999999998</v>
      </c>
    </row>
    <row r="47" spans="1:7" ht="60.75" thickBot="1" x14ac:dyDescent="0.3">
      <c r="A47" s="26" t="s">
        <v>125</v>
      </c>
      <c r="B47" s="12" t="s">
        <v>124</v>
      </c>
      <c r="C47" s="42"/>
      <c r="D47" s="40" t="s">
        <v>10</v>
      </c>
      <c r="E47" s="7">
        <v>88.7</v>
      </c>
      <c r="F47" s="7">
        <v>95.7</v>
      </c>
      <c r="G47" s="7">
        <v>95.7</v>
      </c>
    </row>
    <row r="48" spans="1:7" ht="75.75" thickBot="1" x14ac:dyDescent="0.3">
      <c r="A48" s="26" t="s">
        <v>123</v>
      </c>
      <c r="B48" s="5" t="s">
        <v>122</v>
      </c>
      <c r="C48" s="42"/>
      <c r="D48" s="41"/>
      <c r="E48" s="7">
        <v>41.7</v>
      </c>
      <c r="F48" s="7">
        <v>41.8</v>
      </c>
      <c r="G48" s="7">
        <v>41.8</v>
      </c>
    </row>
    <row r="49" spans="1:7" ht="45.75" customHeight="1" thickBot="1" x14ac:dyDescent="0.3">
      <c r="A49" s="6" t="s">
        <v>121</v>
      </c>
      <c r="B49" s="5" t="s">
        <v>120</v>
      </c>
      <c r="C49" s="42"/>
      <c r="D49" s="40" t="s">
        <v>2</v>
      </c>
      <c r="E49" s="7">
        <v>4</v>
      </c>
      <c r="F49" s="7">
        <v>4</v>
      </c>
      <c r="G49" s="15">
        <v>4</v>
      </c>
    </row>
    <row r="50" spans="1:7" ht="45" customHeight="1" thickBot="1" x14ac:dyDescent="0.3">
      <c r="A50" s="6" t="s">
        <v>119</v>
      </c>
      <c r="B50" s="5" t="s">
        <v>118</v>
      </c>
      <c r="C50" s="42"/>
      <c r="D50" s="42"/>
      <c r="E50" s="7">
        <v>17</v>
      </c>
      <c r="F50" s="7">
        <v>16</v>
      </c>
      <c r="G50" s="15">
        <v>16</v>
      </c>
    </row>
    <row r="51" spans="1:7" ht="60.75" customHeight="1" thickBot="1" x14ac:dyDescent="0.3">
      <c r="A51" s="6" t="s">
        <v>117</v>
      </c>
      <c r="B51" s="12" t="s">
        <v>116</v>
      </c>
      <c r="C51" s="42"/>
      <c r="D51" s="42"/>
      <c r="E51" s="15">
        <v>3</v>
      </c>
      <c r="F51" s="15">
        <v>8</v>
      </c>
      <c r="G51" s="15">
        <v>8</v>
      </c>
    </row>
    <row r="52" spans="1:7" ht="60.75" customHeight="1" thickBot="1" x14ac:dyDescent="0.3">
      <c r="A52" s="6" t="s">
        <v>115</v>
      </c>
      <c r="B52" s="12" t="s">
        <v>114</v>
      </c>
      <c r="C52" s="41"/>
      <c r="D52" s="41"/>
      <c r="E52" s="15">
        <v>3</v>
      </c>
      <c r="F52" s="15">
        <v>8</v>
      </c>
      <c r="G52" s="15">
        <f>5+E52</f>
        <v>8</v>
      </c>
    </row>
    <row r="53" spans="1:7" ht="15.75" customHeight="1" thickBot="1" x14ac:dyDescent="0.3">
      <c r="A53" s="6">
        <v>4</v>
      </c>
      <c r="B53" s="44" t="s">
        <v>113</v>
      </c>
      <c r="C53" s="45"/>
      <c r="D53" s="45"/>
      <c r="E53" s="45"/>
      <c r="F53" s="45"/>
      <c r="G53" s="45"/>
    </row>
    <row r="54" spans="1:7" ht="58.5" customHeight="1" thickBot="1" x14ac:dyDescent="0.3">
      <c r="A54" s="6" t="s">
        <v>112</v>
      </c>
      <c r="B54" s="5" t="s">
        <v>111</v>
      </c>
      <c r="C54" s="56" t="s">
        <v>110</v>
      </c>
      <c r="D54" s="40" t="s">
        <v>105</v>
      </c>
      <c r="E54" s="16">
        <v>488.9</v>
      </c>
      <c r="F54" s="16">
        <v>480.18</v>
      </c>
      <c r="G54" s="25">
        <f>(E54+G62/1000)-9.13</f>
        <v>480.18099999999998</v>
      </c>
    </row>
    <row r="55" spans="1:7" ht="20.25" customHeight="1" thickBot="1" x14ac:dyDescent="0.3">
      <c r="A55" s="6" t="s">
        <v>109</v>
      </c>
      <c r="B55" s="5" t="s">
        <v>108</v>
      </c>
      <c r="C55" s="57"/>
      <c r="D55" s="41"/>
      <c r="E55" s="16">
        <v>73.900000000000006</v>
      </c>
      <c r="F55" s="16">
        <v>81.412999999999997</v>
      </c>
      <c r="G55" s="15">
        <f>79.21+2.2</f>
        <v>81.41</v>
      </c>
    </row>
    <row r="56" spans="1:7" ht="46.5" customHeight="1" thickBot="1" x14ac:dyDescent="0.3">
      <c r="A56" s="6" t="s">
        <v>107</v>
      </c>
      <c r="B56" s="5" t="s">
        <v>106</v>
      </c>
      <c r="C56" s="57"/>
      <c r="D56" s="40" t="s">
        <v>105</v>
      </c>
      <c r="E56" s="7">
        <v>30.74</v>
      </c>
      <c r="F56" s="7">
        <v>25.68</v>
      </c>
      <c r="G56" s="15">
        <v>25.68</v>
      </c>
    </row>
    <row r="57" spans="1:7" ht="15.75" customHeight="1" thickBot="1" x14ac:dyDescent="0.3">
      <c r="A57" s="6" t="s">
        <v>104</v>
      </c>
      <c r="B57" s="5" t="s">
        <v>95</v>
      </c>
      <c r="C57" s="57"/>
      <c r="D57" s="42"/>
      <c r="E57" s="7">
        <v>3.84</v>
      </c>
      <c r="F57" s="7">
        <v>3.84</v>
      </c>
      <c r="G57" s="15">
        <v>3.84</v>
      </c>
    </row>
    <row r="58" spans="1:7" ht="15.75" customHeight="1" thickBot="1" x14ac:dyDescent="0.3">
      <c r="A58" s="6" t="s">
        <v>103</v>
      </c>
      <c r="B58" s="5" t="s">
        <v>93</v>
      </c>
      <c r="C58" s="57"/>
      <c r="D58" s="41"/>
      <c r="E58" s="7">
        <v>26.9</v>
      </c>
      <c r="F58" s="7">
        <v>26.9</v>
      </c>
      <c r="G58" s="15">
        <v>26.9</v>
      </c>
    </row>
    <row r="59" spans="1:7" ht="76.5" customHeight="1" thickBot="1" x14ac:dyDescent="0.3">
      <c r="A59" s="6" t="s">
        <v>102</v>
      </c>
      <c r="B59" s="5" t="s">
        <v>101</v>
      </c>
      <c r="C59" s="57"/>
      <c r="D59" s="40" t="s">
        <v>30</v>
      </c>
      <c r="E59" s="24">
        <v>2778</v>
      </c>
      <c r="F59" s="24">
        <v>2746</v>
      </c>
      <c r="G59" s="24">
        <v>2746</v>
      </c>
    </row>
    <row r="60" spans="1:7" ht="15.75" customHeight="1" thickBot="1" x14ac:dyDescent="0.3">
      <c r="A60" s="6" t="s">
        <v>100</v>
      </c>
      <c r="B60" s="5" t="s">
        <v>95</v>
      </c>
      <c r="C60" s="57"/>
      <c r="D60" s="42"/>
      <c r="E60" s="24">
        <v>1587</v>
      </c>
      <c r="F60" s="24">
        <v>1569</v>
      </c>
      <c r="G60" s="24">
        <f>E60-(6*3)</f>
        <v>1569</v>
      </c>
    </row>
    <row r="61" spans="1:7" ht="15.75" customHeight="1" thickBot="1" x14ac:dyDescent="0.3">
      <c r="A61" s="6" t="s">
        <v>99</v>
      </c>
      <c r="B61" s="5" t="s">
        <v>93</v>
      </c>
      <c r="C61" s="57"/>
      <c r="D61" s="41"/>
      <c r="E61" s="24">
        <v>1191</v>
      </c>
      <c r="F61" s="24">
        <v>1229</v>
      </c>
      <c r="G61" s="24">
        <v>1229</v>
      </c>
    </row>
    <row r="62" spans="1:7" ht="60.75" customHeight="1" thickBot="1" x14ac:dyDescent="0.3">
      <c r="A62" s="6" t="s">
        <v>98</v>
      </c>
      <c r="B62" s="5" t="s">
        <v>97</v>
      </c>
      <c r="C62" s="57"/>
      <c r="D62" s="40" t="s">
        <v>90</v>
      </c>
      <c r="E62" s="8">
        <v>1985.5</v>
      </c>
      <c r="F62" s="8">
        <v>411</v>
      </c>
      <c r="G62" s="18">
        <f>G63</f>
        <v>411</v>
      </c>
    </row>
    <row r="63" spans="1:7" ht="15.75" customHeight="1" thickBot="1" x14ac:dyDescent="0.3">
      <c r="A63" s="6" t="s">
        <v>96</v>
      </c>
      <c r="B63" s="5" t="s">
        <v>95</v>
      </c>
      <c r="C63" s="57"/>
      <c r="D63" s="42"/>
      <c r="E63" s="8">
        <v>1005.5</v>
      </c>
      <c r="F63" s="8">
        <v>411</v>
      </c>
      <c r="G63" s="18">
        <v>411</v>
      </c>
    </row>
    <row r="64" spans="1:7" ht="15.75" customHeight="1" thickBot="1" x14ac:dyDescent="0.3">
      <c r="A64" s="6" t="s">
        <v>94</v>
      </c>
      <c r="B64" s="5" t="s">
        <v>93</v>
      </c>
      <c r="C64" s="57"/>
      <c r="D64" s="41"/>
      <c r="E64" s="8">
        <v>980</v>
      </c>
      <c r="F64" s="8">
        <v>0</v>
      </c>
      <c r="G64" s="23">
        <v>0</v>
      </c>
    </row>
    <row r="65" spans="1:7" ht="48.75" customHeight="1" thickBot="1" x14ac:dyDescent="0.3">
      <c r="A65" s="6" t="s">
        <v>92</v>
      </c>
      <c r="B65" s="5" t="s">
        <v>91</v>
      </c>
      <c r="C65" s="57"/>
      <c r="D65" s="20" t="s">
        <v>90</v>
      </c>
      <c r="E65" s="16">
        <v>25.1</v>
      </c>
      <c r="F65" s="16">
        <v>25.4</v>
      </c>
      <c r="G65" s="16">
        <f>G54/G6</f>
        <v>25.404161890485852</v>
      </c>
    </row>
    <row r="66" spans="1:7" ht="47.25" customHeight="1" thickBot="1" x14ac:dyDescent="0.3">
      <c r="A66" s="6" t="s">
        <v>89</v>
      </c>
      <c r="B66" s="5" t="s">
        <v>88</v>
      </c>
      <c r="C66" s="57"/>
      <c r="D66" s="40" t="s">
        <v>2</v>
      </c>
      <c r="E66" s="7">
        <v>16</v>
      </c>
      <c r="F66" s="7">
        <v>12</v>
      </c>
      <c r="G66" s="7">
        <v>12</v>
      </c>
    </row>
    <row r="67" spans="1:7" ht="77.25" customHeight="1" thickBot="1" x14ac:dyDescent="0.3">
      <c r="A67" s="6" t="s">
        <v>87</v>
      </c>
      <c r="B67" s="5" t="s">
        <v>86</v>
      </c>
      <c r="C67" s="57"/>
      <c r="D67" s="42"/>
      <c r="E67" s="7">
        <v>46</v>
      </c>
      <c r="F67" s="7">
        <v>46</v>
      </c>
      <c r="G67" s="7">
        <v>46</v>
      </c>
    </row>
    <row r="68" spans="1:7" ht="48.75" customHeight="1" thickBot="1" x14ac:dyDescent="0.3">
      <c r="A68" s="6" t="s">
        <v>85</v>
      </c>
      <c r="B68" s="5" t="s">
        <v>84</v>
      </c>
      <c r="C68" s="57"/>
      <c r="D68" s="41"/>
      <c r="E68" s="7">
        <v>3</v>
      </c>
      <c r="F68" s="7">
        <v>3</v>
      </c>
      <c r="G68" s="7">
        <v>3</v>
      </c>
    </row>
    <row r="69" spans="1:7" ht="77.25" customHeight="1" thickBot="1" x14ac:dyDescent="0.3">
      <c r="A69" s="6" t="s">
        <v>83</v>
      </c>
      <c r="B69" s="22" t="s">
        <v>82</v>
      </c>
      <c r="C69" s="55"/>
      <c r="D69" s="21" t="s">
        <v>10</v>
      </c>
      <c r="E69" s="20">
        <v>86</v>
      </c>
      <c r="F69" s="19">
        <v>89.7</v>
      </c>
      <c r="G69" s="19">
        <v>89.7</v>
      </c>
    </row>
    <row r="70" spans="1:7" ht="15.75" customHeight="1" thickBot="1" x14ac:dyDescent="0.3">
      <c r="A70" s="6">
        <v>5</v>
      </c>
      <c r="B70" s="44" t="s">
        <v>81</v>
      </c>
      <c r="C70" s="45"/>
      <c r="D70" s="45"/>
      <c r="E70" s="45"/>
      <c r="F70" s="45"/>
      <c r="G70" s="45"/>
    </row>
    <row r="71" spans="1:7" ht="50.25" customHeight="1" thickBot="1" x14ac:dyDescent="0.3">
      <c r="A71" s="6" t="s">
        <v>80</v>
      </c>
      <c r="B71" s="12" t="s">
        <v>79</v>
      </c>
      <c r="C71" s="46" t="s">
        <v>6</v>
      </c>
      <c r="D71" s="7" t="s">
        <v>2</v>
      </c>
      <c r="E71" s="7">
        <v>14</v>
      </c>
      <c r="F71" s="7">
        <v>14</v>
      </c>
      <c r="G71" s="7">
        <v>14</v>
      </c>
    </row>
    <row r="72" spans="1:7" ht="45.75" thickBot="1" x14ac:dyDescent="0.3">
      <c r="A72" s="6" t="s">
        <v>78</v>
      </c>
      <c r="B72" s="12" t="s">
        <v>77</v>
      </c>
      <c r="C72" s="47"/>
      <c r="D72" s="7" t="s">
        <v>2</v>
      </c>
      <c r="E72" s="7">
        <v>2</v>
      </c>
      <c r="F72" s="7">
        <v>2</v>
      </c>
      <c r="G72" s="7">
        <v>2</v>
      </c>
    </row>
    <row r="73" spans="1:7" ht="64.5" customHeight="1" thickBot="1" x14ac:dyDescent="0.3">
      <c r="A73" s="6" t="s">
        <v>76</v>
      </c>
      <c r="B73" s="5" t="s">
        <v>75</v>
      </c>
      <c r="C73" s="40" t="s">
        <v>74</v>
      </c>
      <c r="D73" s="7" t="s">
        <v>73</v>
      </c>
      <c r="E73" s="15">
        <v>160.88</v>
      </c>
      <c r="F73" s="15">
        <v>160.88</v>
      </c>
      <c r="G73" s="15">
        <v>160.88</v>
      </c>
    </row>
    <row r="74" spans="1:7" ht="69" customHeight="1" thickBot="1" x14ac:dyDescent="0.3">
      <c r="A74" s="6" t="s">
        <v>72</v>
      </c>
      <c r="B74" s="5" t="s">
        <v>71</v>
      </c>
      <c r="C74" s="40"/>
      <c r="D74" s="7" t="s">
        <v>41</v>
      </c>
      <c r="E74" s="8">
        <v>3336.4</v>
      </c>
      <c r="F74" s="17">
        <v>2671.24</v>
      </c>
      <c r="G74" s="8">
        <v>3411.02</v>
      </c>
    </row>
    <row r="75" spans="1:7" ht="15.75" hidden="1" outlineLevel="1" thickBot="1" x14ac:dyDescent="0.3">
      <c r="A75" s="6">
        <v>6</v>
      </c>
      <c r="B75" s="44" t="s">
        <v>70</v>
      </c>
      <c r="C75" s="45"/>
      <c r="D75" s="45"/>
      <c r="E75" s="45"/>
      <c r="F75" s="45"/>
      <c r="G75" s="45"/>
    </row>
    <row r="76" spans="1:7" ht="30.75" hidden="1" outlineLevel="1" thickBot="1" x14ac:dyDescent="0.3">
      <c r="A76" s="6" t="s">
        <v>45</v>
      </c>
      <c r="B76" s="5" t="s">
        <v>69</v>
      </c>
      <c r="C76" s="46" t="s">
        <v>68</v>
      </c>
      <c r="D76" s="7" t="s">
        <v>58</v>
      </c>
      <c r="E76" s="7">
        <v>833</v>
      </c>
      <c r="F76" s="7"/>
      <c r="G76" s="7">
        <v>928.8</v>
      </c>
    </row>
    <row r="77" spans="1:7" ht="30.75" hidden="1" outlineLevel="1" thickBot="1" x14ac:dyDescent="0.3">
      <c r="A77" s="6" t="s">
        <v>67</v>
      </c>
      <c r="B77" s="5" t="s">
        <v>56</v>
      </c>
      <c r="C77" s="47"/>
      <c r="D77" s="7" t="s">
        <v>10</v>
      </c>
      <c r="E77" s="7">
        <v>0.93</v>
      </c>
      <c r="F77" s="7"/>
      <c r="G77" s="7">
        <v>1.1200000000000001</v>
      </c>
    </row>
    <row r="78" spans="1:7" ht="45.75" hidden="1" outlineLevel="1" thickBot="1" x14ac:dyDescent="0.3">
      <c r="A78" s="6" t="s">
        <v>43</v>
      </c>
      <c r="B78" s="5" t="s">
        <v>66</v>
      </c>
      <c r="C78" s="47"/>
      <c r="D78" s="7" t="s">
        <v>58</v>
      </c>
      <c r="E78" s="7">
        <v>812.8</v>
      </c>
      <c r="F78" s="7"/>
      <c r="G78" s="7">
        <v>827.1</v>
      </c>
    </row>
    <row r="79" spans="1:7" ht="30.75" hidden="1" outlineLevel="1" thickBot="1" x14ac:dyDescent="0.3">
      <c r="A79" s="6" t="s">
        <v>40</v>
      </c>
      <c r="B79" s="5" t="s">
        <v>56</v>
      </c>
      <c r="C79" s="47"/>
      <c r="D79" s="7" t="s">
        <v>10</v>
      </c>
      <c r="E79" s="7">
        <v>1.08</v>
      </c>
      <c r="F79" s="7"/>
      <c r="G79" s="7">
        <v>1.02</v>
      </c>
    </row>
    <row r="80" spans="1:7" ht="87" hidden="1" customHeight="1" outlineLevel="1" thickBot="1" x14ac:dyDescent="0.3">
      <c r="A80" s="6" t="s">
        <v>38</v>
      </c>
      <c r="B80" s="5" t="s">
        <v>65</v>
      </c>
      <c r="C80" s="47"/>
      <c r="D80" s="7" t="s">
        <v>58</v>
      </c>
      <c r="E80" s="7">
        <v>21.3</v>
      </c>
      <c r="F80" s="7"/>
      <c r="G80" s="7">
        <v>99.7</v>
      </c>
    </row>
    <row r="81" spans="1:7" ht="30.75" hidden="1" outlineLevel="1" thickBot="1" x14ac:dyDescent="0.3">
      <c r="A81" s="6" t="s">
        <v>64</v>
      </c>
      <c r="B81" s="5" t="s">
        <v>56</v>
      </c>
      <c r="C81" s="47"/>
      <c r="D81" s="7" t="s">
        <v>10</v>
      </c>
      <c r="E81" s="7">
        <v>0.14000000000000001</v>
      </c>
      <c r="F81" s="7"/>
      <c r="G81" s="7">
        <v>4.68</v>
      </c>
    </row>
    <row r="82" spans="1:7" ht="154.5" hidden="1" customHeight="1" outlineLevel="1" thickBot="1" x14ac:dyDescent="0.3">
      <c r="A82" s="6" t="s">
        <v>63</v>
      </c>
      <c r="B82" s="5" t="s">
        <v>62</v>
      </c>
      <c r="C82" s="47"/>
      <c r="D82" s="7" t="s">
        <v>58</v>
      </c>
      <c r="E82" s="7">
        <v>0</v>
      </c>
      <c r="F82" s="7"/>
      <c r="G82" s="7">
        <v>2</v>
      </c>
    </row>
    <row r="83" spans="1:7" ht="30.75" hidden="1" outlineLevel="1" thickBot="1" x14ac:dyDescent="0.3">
      <c r="A83" s="6" t="s">
        <v>61</v>
      </c>
      <c r="B83" s="5" t="s">
        <v>56</v>
      </c>
      <c r="C83" s="47"/>
      <c r="D83" s="7" t="s">
        <v>10</v>
      </c>
      <c r="E83" s="7">
        <v>0</v>
      </c>
      <c r="F83" s="7"/>
      <c r="G83" s="7">
        <v>0</v>
      </c>
    </row>
    <row r="84" spans="1:7" ht="92.25" hidden="1" customHeight="1" outlineLevel="1" thickBot="1" x14ac:dyDescent="0.3">
      <c r="A84" s="6" t="s">
        <v>60</v>
      </c>
      <c r="B84" s="5" t="s">
        <v>59</v>
      </c>
      <c r="C84" s="47"/>
      <c r="D84" s="7" t="s">
        <v>58</v>
      </c>
      <c r="E84" s="7">
        <v>-1.1000000000000001</v>
      </c>
      <c r="F84" s="7"/>
      <c r="G84" s="7">
        <v>0</v>
      </c>
    </row>
    <row r="85" spans="1:7" ht="30.75" hidden="1" outlineLevel="1" thickBot="1" x14ac:dyDescent="0.3">
      <c r="A85" s="6" t="s">
        <v>57</v>
      </c>
      <c r="B85" s="5" t="s">
        <v>56</v>
      </c>
      <c r="C85" s="48"/>
      <c r="D85" s="7" t="s">
        <v>10</v>
      </c>
      <c r="E85" s="7">
        <v>1.1000000000000001</v>
      </c>
      <c r="F85" s="7"/>
      <c r="G85" s="7">
        <v>0</v>
      </c>
    </row>
    <row r="86" spans="1:7" ht="69.75" hidden="1" customHeight="1" outlineLevel="1" thickBot="1" x14ac:dyDescent="0.3">
      <c r="A86" s="6" t="s">
        <v>55</v>
      </c>
      <c r="B86" s="5" t="s">
        <v>54</v>
      </c>
      <c r="C86" s="46" t="s">
        <v>6</v>
      </c>
      <c r="D86" s="7" t="s">
        <v>41</v>
      </c>
      <c r="E86" s="7">
        <v>0</v>
      </c>
      <c r="F86" s="7"/>
      <c r="G86" s="7">
        <v>83.2</v>
      </c>
    </row>
    <row r="87" spans="1:7" ht="29.25" hidden="1" customHeight="1" outlineLevel="1" thickBot="1" x14ac:dyDescent="0.3">
      <c r="A87" s="6" t="s">
        <v>53</v>
      </c>
      <c r="B87" s="5" t="s">
        <v>52</v>
      </c>
      <c r="C87" s="47"/>
      <c r="D87" s="7" t="s">
        <v>41</v>
      </c>
      <c r="E87" s="7">
        <v>0</v>
      </c>
      <c r="F87" s="7"/>
      <c r="G87" s="7">
        <v>0</v>
      </c>
    </row>
    <row r="88" spans="1:7" ht="37.5" hidden="1" customHeight="1" outlineLevel="1" thickBot="1" x14ac:dyDescent="0.3">
      <c r="A88" s="6" t="s">
        <v>51</v>
      </c>
      <c r="B88" s="5" t="s">
        <v>50</v>
      </c>
      <c r="C88" s="47"/>
      <c r="D88" s="7" t="s">
        <v>41</v>
      </c>
      <c r="E88" s="7">
        <v>0</v>
      </c>
      <c r="F88" s="7"/>
      <c r="G88" s="7">
        <v>83.2</v>
      </c>
    </row>
    <row r="89" spans="1:7" ht="22.5" hidden="1" customHeight="1" outlineLevel="1" thickBot="1" x14ac:dyDescent="0.3">
      <c r="A89" s="6" t="s">
        <v>49</v>
      </c>
      <c r="B89" s="5" t="s">
        <v>48</v>
      </c>
      <c r="C89" s="48"/>
      <c r="D89" s="7" t="s">
        <v>41</v>
      </c>
      <c r="E89" s="7">
        <v>0</v>
      </c>
      <c r="F89" s="7"/>
      <c r="G89" s="7" t="s">
        <v>47</v>
      </c>
    </row>
    <row r="90" spans="1:7" ht="15.75" collapsed="1" thickBot="1" x14ac:dyDescent="0.3">
      <c r="A90" s="6">
        <v>6</v>
      </c>
      <c r="B90" s="58" t="s">
        <v>46</v>
      </c>
      <c r="C90" s="59"/>
      <c r="D90" s="59"/>
      <c r="E90" s="59"/>
      <c r="F90" s="59"/>
      <c r="G90" s="59"/>
    </row>
    <row r="91" spans="1:7" ht="51" customHeight="1" thickBot="1" x14ac:dyDescent="0.3">
      <c r="A91" s="6" t="s">
        <v>45</v>
      </c>
      <c r="B91" s="5" t="s">
        <v>44</v>
      </c>
      <c r="C91" s="46" t="s">
        <v>6</v>
      </c>
      <c r="D91" s="7" t="s">
        <v>2</v>
      </c>
      <c r="E91" s="7">
        <v>5</v>
      </c>
      <c r="F91" s="7">
        <v>8</v>
      </c>
      <c r="G91" s="7">
        <v>8</v>
      </c>
    </row>
    <row r="92" spans="1:7" ht="45.75" customHeight="1" thickBot="1" x14ac:dyDescent="0.3">
      <c r="A92" s="6" t="s">
        <v>43</v>
      </c>
      <c r="B92" s="5" t="s">
        <v>42</v>
      </c>
      <c r="C92" s="47"/>
      <c r="D92" s="40" t="s">
        <v>41</v>
      </c>
      <c r="E92" s="18">
        <v>1191618.3999999999</v>
      </c>
      <c r="F92" s="17">
        <v>655671.19999999995</v>
      </c>
      <c r="G92" s="17">
        <v>1150917.2</v>
      </c>
    </row>
    <row r="93" spans="1:7" ht="21.75" customHeight="1" thickBot="1" x14ac:dyDescent="0.3">
      <c r="A93" s="6" t="s">
        <v>40</v>
      </c>
      <c r="B93" s="5" t="s">
        <v>39</v>
      </c>
      <c r="C93" s="47"/>
      <c r="D93" s="41"/>
      <c r="E93" s="18">
        <v>1082259.1000000001</v>
      </c>
      <c r="F93" s="17">
        <v>635475.5</v>
      </c>
      <c r="G93" s="17">
        <f>G92-29983</f>
        <v>1120934.2</v>
      </c>
    </row>
    <row r="94" spans="1:7" ht="48" customHeight="1" thickBot="1" x14ac:dyDescent="0.3">
      <c r="A94" s="6" t="s">
        <v>38</v>
      </c>
      <c r="B94" s="5" t="s">
        <v>37</v>
      </c>
      <c r="C94" s="48"/>
      <c r="D94" s="7" t="s">
        <v>10</v>
      </c>
      <c r="E94" s="15">
        <v>80.099999999999994</v>
      </c>
      <c r="F94" s="36">
        <v>95.2</v>
      </c>
      <c r="G94" s="15">
        <v>95</v>
      </c>
    </row>
    <row r="95" spans="1:7" ht="15.75" thickBot="1" x14ac:dyDescent="0.3">
      <c r="A95" s="6">
        <v>7</v>
      </c>
      <c r="B95" s="44" t="s">
        <v>36</v>
      </c>
      <c r="C95" s="45"/>
      <c r="D95" s="45"/>
      <c r="E95" s="45"/>
      <c r="F95" s="45"/>
      <c r="G95" s="45"/>
    </row>
    <row r="96" spans="1:7" ht="94.5" customHeight="1" thickBot="1" x14ac:dyDescent="0.3">
      <c r="A96" s="6" t="s">
        <v>35</v>
      </c>
      <c r="B96" s="5" t="s">
        <v>34</v>
      </c>
      <c r="C96" s="40" t="s">
        <v>33</v>
      </c>
      <c r="D96" s="7" t="s">
        <v>2</v>
      </c>
      <c r="E96" s="7">
        <v>6</v>
      </c>
      <c r="F96" s="36">
        <v>6</v>
      </c>
      <c r="G96" s="7">
        <v>10</v>
      </c>
    </row>
    <row r="97" spans="1:7" ht="48" customHeight="1" thickBot="1" x14ac:dyDescent="0.3">
      <c r="A97" s="6" t="s">
        <v>32</v>
      </c>
      <c r="B97" s="5" t="s">
        <v>31</v>
      </c>
      <c r="C97" s="42"/>
      <c r="D97" s="7" t="s">
        <v>30</v>
      </c>
      <c r="E97" s="7">
        <v>136</v>
      </c>
      <c r="F97" s="36">
        <v>134</v>
      </c>
      <c r="G97" s="7">
        <v>65</v>
      </c>
    </row>
    <row r="98" spans="1:7" ht="89.25" customHeight="1" thickBot="1" x14ac:dyDescent="0.3">
      <c r="A98" s="6" t="s">
        <v>29</v>
      </c>
      <c r="B98" s="5" t="s">
        <v>28</v>
      </c>
      <c r="C98" s="42"/>
      <c r="D98" s="7" t="s">
        <v>10</v>
      </c>
      <c r="E98" s="7">
        <v>53.02</v>
      </c>
      <c r="F98" s="36">
        <v>53.86</v>
      </c>
      <c r="G98" s="7">
        <v>53.86</v>
      </c>
    </row>
    <row r="99" spans="1:7" ht="45.75" thickBot="1" x14ac:dyDescent="0.3">
      <c r="A99" s="6" t="s">
        <v>27</v>
      </c>
      <c r="B99" s="12" t="s">
        <v>26</v>
      </c>
      <c r="C99" s="42"/>
      <c r="D99" s="7" t="s">
        <v>2</v>
      </c>
      <c r="E99" s="7">
        <v>53</v>
      </c>
      <c r="F99" s="36">
        <v>48</v>
      </c>
      <c r="G99" s="7">
        <v>60</v>
      </c>
    </row>
    <row r="100" spans="1:7" ht="163.5" customHeight="1" thickBot="1" x14ac:dyDescent="0.3">
      <c r="A100" s="6" t="s">
        <v>25</v>
      </c>
      <c r="B100" s="5" t="s">
        <v>24</v>
      </c>
      <c r="C100" s="41"/>
      <c r="D100" s="7" t="s">
        <v>2</v>
      </c>
      <c r="E100" s="7">
        <v>5</v>
      </c>
      <c r="F100" s="7">
        <v>5</v>
      </c>
      <c r="G100" s="7">
        <v>5</v>
      </c>
    </row>
    <row r="101" spans="1:7" ht="15.75" thickBot="1" x14ac:dyDescent="0.3">
      <c r="A101" s="6">
        <v>8</v>
      </c>
      <c r="B101" s="44" t="s">
        <v>23</v>
      </c>
      <c r="C101" s="45"/>
      <c r="D101" s="45"/>
      <c r="E101" s="45"/>
      <c r="F101" s="45"/>
      <c r="G101" s="45"/>
    </row>
    <row r="102" spans="1:7" ht="75" customHeight="1" thickBot="1" x14ac:dyDescent="0.3">
      <c r="A102" s="6" t="s">
        <v>22</v>
      </c>
      <c r="B102" s="5" t="s">
        <v>21</v>
      </c>
      <c r="C102" s="46" t="s">
        <v>6</v>
      </c>
      <c r="D102" s="7" t="s">
        <v>20</v>
      </c>
      <c r="E102" s="7">
        <v>75.2</v>
      </c>
      <c r="F102" s="7">
        <v>64.400000000000006</v>
      </c>
      <c r="G102" s="15">
        <v>64.400000000000006</v>
      </c>
    </row>
    <row r="103" spans="1:7" ht="58.5" customHeight="1" thickBot="1" x14ac:dyDescent="0.3">
      <c r="A103" s="6" t="s">
        <v>19</v>
      </c>
      <c r="B103" s="12" t="s">
        <v>18</v>
      </c>
      <c r="C103" s="47"/>
      <c r="D103" s="40" t="s">
        <v>17</v>
      </c>
      <c r="E103" s="2">
        <v>3339</v>
      </c>
      <c r="F103" s="14">
        <v>6018</v>
      </c>
      <c r="G103" s="14">
        <v>10100</v>
      </c>
    </row>
    <row r="104" spans="1:7" ht="99" customHeight="1" thickBot="1" x14ac:dyDescent="0.3">
      <c r="A104" s="6" t="s">
        <v>16</v>
      </c>
      <c r="B104" s="12" t="s">
        <v>15</v>
      </c>
      <c r="C104" s="47"/>
      <c r="D104" s="41"/>
      <c r="E104" s="11">
        <v>8485</v>
      </c>
      <c r="F104" s="11">
        <f>992+504+1823+556+476+144</f>
        <v>4495</v>
      </c>
      <c r="G104" s="11">
        <v>10853</v>
      </c>
    </row>
    <row r="105" spans="1:7" ht="168.75" customHeight="1" thickBot="1" x14ac:dyDescent="0.3">
      <c r="A105" s="6" t="s">
        <v>14</v>
      </c>
      <c r="B105" s="5" t="s">
        <v>13</v>
      </c>
      <c r="C105" s="47"/>
      <c r="D105" s="7" t="s">
        <v>10</v>
      </c>
      <c r="E105" s="7">
        <v>91.7</v>
      </c>
      <c r="F105" s="7">
        <v>91.7</v>
      </c>
      <c r="G105" s="7">
        <v>91.7</v>
      </c>
    </row>
    <row r="106" spans="1:7" ht="63" customHeight="1" thickBot="1" x14ac:dyDescent="0.3">
      <c r="A106" s="6" t="s">
        <v>12</v>
      </c>
      <c r="B106" s="5" t="s">
        <v>11</v>
      </c>
      <c r="C106" s="48"/>
      <c r="D106" s="7" t="s">
        <v>10</v>
      </c>
      <c r="E106" s="7">
        <v>46.3</v>
      </c>
      <c r="F106" s="7">
        <v>46.3</v>
      </c>
      <c r="G106" s="7">
        <v>46.3</v>
      </c>
    </row>
    <row r="107" spans="1:7" ht="15.75" thickBot="1" x14ac:dyDescent="0.3">
      <c r="A107" s="6">
        <v>9</v>
      </c>
      <c r="B107" s="44" t="s">
        <v>9</v>
      </c>
      <c r="C107" s="45"/>
      <c r="D107" s="45"/>
      <c r="E107" s="45"/>
      <c r="F107" s="56"/>
      <c r="G107" s="45"/>
    </row>
    <row r="108" spans="1:7" ht="46.5" customHeight="1" thickBot="1" x14ac:dyDescent="0.3">
      <c r="A108" s="6" t="s">
        <v>8</v>
      </c>
      <c r="B108" s="5" t="s">
        <v>7</v>
      </c>
      <c r="C108" s="46" t="s">
        <v>6</v>
      </c>
      <c r="D108" s="7" t="s">
        <v>5</v>
      </c>
      <c r="E108" s="10">
        <v>980071</v>
      </c>
      <c r="F108" s="37">
        <v>520924.7</v>
      </c>
      <c r="G108" s="9">
        <v>980000</v>
      </c>
    </row>
    <row r="109" spans="1:7" ht="35.25" customHeight="1" thickBot="1" x14ac:dyDescent="0.3">
      <c r="A109" s="6" t="s">
        <v>4</v>
      </c>
      <c r="B109" s="5" t="s">
        <v>3</v>
      </c>
      <c r="C109" s="47"/>
      <c r="D109" s="40" t="s">
        <v>2</v>
      </c>
      <c r="E109" s="7">
        <v>25</v>
      </c>
      <c r="F109" s="7">
        <v>24</v>
      </c>
      <c r="G109" s="7">
        <v>24</v>
      </c>
    </row>
    <row r="110" spans="1:7" ht="52.5" customHeight="1" thickBot="1" x14ac:dyDescent="0.3">
      <c r="A110" s="6" t="s">
        <v>1</v>
      </c>
      <c r="B110" s="5" t="s">
        <v>0</v>
      </c>
      <c r="C110" s="48"/>
      <c r="D110" s="41"/>
      <c r="E110" s="4">
        <v>81050</v>
      </c>
      <c r="F110" s="3">
        <v>42181</v>
      </c>
      <c r="G110" s="2">
        <v>78516</v>
      </c>
    </row>
  </sheetData>
  <mergeCells count="58">
    <mergeCell ref="C102:C106"/>
    <mergeCell ref="D103:D104"/>
    <mergeCell ref="B107:G107"/>
    <mergeCell ref="C108:C110"/>
    <mergeCell ref="D109:D110"/>
    <mergeCell ref="C96:C100"/>
    <mergeCell ref="B101:G101"/>
    <mergeCell ref="B70:G70"/>
    <mergeCell ref="C71:C72"/>
    <mergeCell ref="C73:C74"/>
    <mergeCell ref="B75:G75"/>
    <mergeCell ref="C76:C85"/>
    <mergeCell ref="C86:C89"/>
    <mergeCell ref="B90:G90"/>
    <mergeCell ref="C91:C94"/>
    <mergeCell ref="D92:D93"/>
    <mergeCell ref="B95:G95"/>
    <mergeCell ref="D37:D39"/>
    <mergeCell ref="D47:D48"/>
    <mergeCell ref="D49:D52"/>
    <mergeCell ref="D62:D64"/>
    <mergeCell ref="D66:D68"/>
    <mergeCell ref="B53:G53"/>
    <mergeCell ref="C54:C69"/>
    <mergeCell ref="D54:D55"/>
    <mergeCell ref="D56:D58"/>
    <mergeCell ref="D59:D61"/>
    <mergeCell ref="C29:C33"/>
    <mergeCell ref="D31:D33"/>
    <mergeCell ref="B34:G34"/>
    <mergeCell ref="C35:C52"/>
    <mergeCell ref="B14:G14"/>
    <mergeCell ref="C15:C17"/>
    <mergeCell ref="D15:D17"/>
    <mergeCell ref="B18:G18"/>
    <mergeCell ref="C19:C21"/>
    <mergeCell ref="D19:D21"/>
    <mergeCell ref="B22:G22"/>
    <mergeCell ref="B23:G23"/>
    <mergeCell ref="C24:C27"/>
    <mergeCell ref="D24:D25"/>
    <mergeCell ref="D26:D27"/>
    <mergeCell ref="B28:G28"/>
    <mergeCell ref="F2:F3"/>
    <mergeCell ref="C11:C13"/>
    <mergeCell ref="D11:D13"/>
    <mergeCell ref="B1:G1"/>
    <mergeCell ref="A2:A3"/>
    <mergeCell ref="B2:B3"/>
    <mergeCell ref="C2:C3"/>
    <mergeCell ref="D2:D3"/>
    <mergeCell ref="E2:E3"/>
    <mergeCell ref="G2:G3"/>
    <mergeCell ref="B5:G5"/>
    <mergeCell ref="C6:C8"/>
    <mergeCell ref="D6:D8"/>
    <mergeCell ref="B9:G9"/>
    <mergeCell ref="B10:G10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4" manualBreakCount="4">
    <brk id="40" max="8" man="1"/>
    <brk id="63" max="6" man="1"/>
    <brk id="83" max="8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Предв. итоги СЭР 2020</vt:lpstr>
      <vt:lpstr>'Предв. итоги СЭР 2020'!Заголовки_для_печати</vt:lpstr>
      <vt:lpstr>'Предв. итоги СЭР 2020'!Область_печати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Таратина Ирина Алексеевна</cp:lastModifiedBy>
  <cp:lastPrinted>2020-11-13T09:43:13Z</cp:lastPrinted>
  <dcterms:created xsi:type="dcterms:W3CDTF">2020-11-13T08:35:33Z</dcterms:created>
  <dcterms:modified xsi:type="dcterms:W3CDTF">2020-11-13T09:50:39Z</dcterms:modified>
</cp:coreProperties>
</file>